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0" windowWidth="23250" windowHeight="13050" activeTab="1"/>
  </bookViews>
  <sheets>
    <sheet name="2021" sheetId="1" r:id="rId1"/>
    <sheet name="2022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I10" i="2"/>
  <c r="H10" i="2"/>
  <c r="I27" i="2" l="1"/>
  <c r="I26" i="2"/>
  <c r="F10" i="2" l="1"/>
  <c r="I9" i="2"/>
  <c r="H9" i="2"/>
  <c r="G9" i="2"/>
  <c r="E9" i="2"/>
  <c r="D9" i="2"/>
  <c r="C9" i="2"/>
  <c r="F8" i="2"/>
  <c r="F9" i="2" s="1"/>
  <c r="B8" i="2"/>
  <c r="B9" i="2" s="1"/>
  <c r="I22" i="2" l="1"/>
  <c r="I18" i="2"/>
  <c r="I23" i="2"/>
  <c r="I17" i="2"/>
  <c r="I16" i="2"/>
  <c r="I14" i="2"/>
  <c r="E19" i="1" l="1"/>
  <c r="E18" i="1"/>
  <c r="E17" i="1"/>
  <c r="F10" i="1" l="1"/>
  <c r="G10" i="1"/>
  <c r="E20" i="1"/>
  <c r="E14" i="1"/>
  <c r="E13" i="1"/>
  <c r="E12" i="1"/>
  <c r="E7" i="1" l="1"/>
  <c r="C9" i="1"/>
  <c r="D9" i="1"/>
  <c r="B9" i="1" l="1"/>
  <c r="F9" i="1"/>
  <c r="F21" i="1" s="1"/>
  <c r="G9" i="1"/>
  <c r="G21" i="1" s="1"/>
  <c r="B10" i="1"/>
  <c r="B8" i="1"/>
  <c r="B7" i="1"/>
  <c r="E21" i="1" l="1"/>
  <c r="E10" i="1"/>
  <c r="E8" i="1"/>
  <c r="E9" i="1" s="1"/>
  <c r="E16" i="1"/>
  <c r="E15" i="1"/>
</calcChain>
</file>

<file path=xl/sharedStrings.xml><?xml version="1.0" encoding="utf-8"?>
<sst xmlns="http://schemas.openxmlformats.org/spreadsheetml/2006/main" count="65" uniqueCount="45">
  <si>
    <t xml:space="preserve">в том числе </t>
  </si>
  <si>
    <t xml:space="preserve">Субсидия ОБ на финансирование дорожного хозяйства </t>
  </si>
  <si>
    <t xml:space="preserve">Наименование </t>
  </si>
  <si>
    <t>в т.ч.</t>
  </si>
  <si>
    <t xml:space="preserve">Доходы от акцизов </t>
  </si>
  <si>
    <t xml:space="preserve">Всего </t>
  </si>
  <si>
    <t>руб.</t>
  </si>
  <si>
    <t xml:space="preserve">ДОХОДЫ с учетом остатка </t>
  </si>
  <si>
    <t xml:space="preserve">Содержание межпоселенческих дорог </t>
  </si>
  <si>
    <t xml:space="preserve">Проверка сметной стоимости </t>
  </si>
  <si>
    <t>Изготовление тех.плана зем. Участков</t>
  </si>
  <si>
    <t>Расходы</t>
  </si>
  <si>
    <t xml:space="preserve">План </t>
  </si>
  <si>
    <t>Факт</t>
  </si>
  <si>
    <t>Остаток средств дорожного фонда МР по состоянию на 01.01.2020г</t>
  </si>
  <si>
    <r>
      <t>Сведения</t>
    </r>
    <r>
      <rPr>
        <b/>
        <sz val="14"/>
        <color theme="1"/>
        <rFont val="Times New Roman"/>
        <family val="1"/>
        <charset val="204"/>
      </rPr>
      <t xml:space="preserve"> об использовании бюджетных ассигнований дорожного фонда Гаврилов-Ямского муниципального района за 2021 год</t>
    </r>
  </si>
  <si>
    <t>Доходы за 2021 год</t>
  </si>
  <si>
    <t xml:space="preserve">ремонт а/д "М8-ст.Коромыслово" </t>
  </si>
  <si>
    <t>Ремонт а/д"Коромыслово-Степанчиково-Ершовка"</t>
  </si>
  <si>
    <t>Ремант а/д "Шалаево-Цибирино"</t>
  </si>
  <si>
    <t>Ремант а/д "Лахость -Рохмала"(1  этап)</t>
  </si>
  <si>
    <t>Ремант а/д "Шалаево-Прилесье"</t>
  </si>
  <si>
    <t>Ремонт трубопереезда на а/д «Коромыслово-Ильинское –Стеранчиково</t>
  </si>
  <si>
    <t>Остаток неиспользованных средст дорожного фонда на 01.01.2022</t>
  </si>
  <si>
    <t>Средства поселений</t>
  </si>
  <si>
    <t>Паспортизация, постановка на кадастровый учет автомобильных дорог</t>
  </si>
  <si>
    <t>Содержание дорог передаваемое сельским поселениям</t>
  </si>
  <si>
    <t>Содержание, ремонт автомобильных дорог без участия областных средств выполненное районом</t>
  </si>
  <si>
    <t>Сведения об использовании бюджетных ассигнований дорожного фонда Гаврилов-Ямского муниципального района за 2025 год</t>
  </si>
  <si>
    <t>Остаток средств дорожного фонда МР по состоянию на 01.01.2025г</t>
  </si>
  <si>
    <t>Доходы за 2025 год</t>
  </si>
  <si>
    <t>Ремонт автомобильных дорог общего пользования местного значения «с. Заячий-Холм – д. Даниловка», «д. Даниловка – д. Смалево», «Смалево – СНТ «Весна-2» подъезд к ПДК «Смалево» и участка улично-дорожной сети с. ЗаячийХолм ул. Центральная Заячье-Холмского сельского поселения, Гаврилов-Ямского муниципального района, ярославской области»</t>
  </si>
  <si>
    <t xml:space="preserve">Капитальный ремонт автомобильных дорог «от а/д Унимерь-Головино-Шильково» до с. Вышеславское, участка улично-дорожной сети с. Вышеславское ул. Светлая, ул. Майская, Заячье-Холмского сельского поселения, Гаврилов-Ямского района, Ярославской области </t>
  </si>
  <si>
    <t>Ремонт автомобильной дороги общего пользования местного значения «от пос.Заря до ул.Заречной г.п. Гаврилов-Ям» Заячье-Холмского сельского поселения, Гаврилов-Ямского муниципального района, Ярославской области</t>
  </si>
  <si>
    <t>Ремонт улично-дорожной сети с.Великое ул.Гражданская (ВАТ) Великосельского сельского поселения, Гаврилов-Ямского муниципального района, Ярославской области (2 этап)</t>
  </si>
  <si>
    <t>Ремонт автомобильной дороги общего пользования местного значения "д.Филатово-д.Харнево", Шопшинского сельского поселения, Гаврилов-Ямского района, Ярославской области</t>
  </si>
  <si>
    <t>Капитальный ремонт улично-дорожной сети с.Шопша ул.Солнечная Шопшинского сельского поселения, Гаврилов-Ямского муниципального района, Ярославской области (2-й этап)</t>
  </si>
  <si>
    <t>Капитальный ремонт автомобильной дороги улично-дорожной сети ул.2-ая Красная (ПК0-ПК14+92) в с.Великое, Великосельского сельского поселения, Гаврилов-Ямского р-на, Ярославской области (2й этап)</t>
  </si>
  <si>
    <t xml:space="preserve">Проверка сметной стоимости сметы </t>
  </si>
  <si>
    <t>Ремонт участка  улично-дорожной сети д.Филатово Шопшинского сельского поселения</t>
  </si>
  <si>
    <t>Ремонт автомобильной дороги общего пользования местного значения "Гаврилов-Ям-с.Пружинино"-д.Горбово Заячье-Холмского сельского поселения Гаврилов-Ямского муниципального района</t>
  </si>
  <si>
    <t>Устройство дополнительных труб на автмобильной дороге  общего пользования местного значения "д.Филатово-д.Харнево"</t>
  </si>
  <si>
    <t>Устройство дополнительной трубы в районе д.Харнево</t>
  </si>
  <si>
    <t>Остаток неиспользованных средст дорожного фонда на 01.01.2026</t>
  </si>
  <si>
    <t xml:space="preserve">Ремонт автомобильной дороги общего пользования местного значения Лахость-Кузовково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</si>
</sst>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2" fontId="0" fillId="2" borderId="0" xfId="0" applyNumberFormat="1" applyFill="1" applyBorder="1" applyAlignment="1"/>
    <xf numFmtId="0" fontId="0" fillId="2" borderId="0" xfId="0" applyFill="1"/>
    <xf numFmtId="0" fontId="6" fillId="0" borderId="1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7" fillId="0" borderId="10" xfId="0" applyFont="1" applyBorder="1" applyAlignment="1">
      <alignment wrapText="1"/>
    </xf>
    <xf numFmtId="2" fontId="7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 wrapText="1"/>
    </xf>
    <xf numFmtId="2" fontId="8" fillId="2" borderId="1" xfId="1" applyNumberFormat="1" applyFont="1" applyFill="1" applyBorder="1" applyAlignment="1">
      <alignment horizontal="right" vertical="center"/>
    </xf>
    <xf numFmtId="2" fontId="9" fillId="2" borderId="1" xfId="1" applyNumberFormat="1" applyFont="1" applyFill="1" applyBorder="1" applyAlignment="1">
      <alignment horizontal="right" vertical="center"/>
    </xf>
    <xf numFmtId="0" fontId="6" fillId="0" borderId="10" xfId="0" applyFont="1" applyBorder="1"/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vertical="center"/>
    </xf>
    <xf numFmtId="0" fontId="7" fillId="0" borderId="10" xfId="0" applyFont="1" applyBorder="1"/>
    <xf numFmtId="2" fontId="11" fillId="2" borderId="1" xfId="1" applyNumberFormat="1" applyFont="1" applyFill="1" applyBorder="1" applyAlignment="1">
      <alignment horizontal="center" vertical="center"/>
    </xf>
    <xf numFmtId="2" fontId="11" fillId="2" borderId="8" xfId="1" applyNumberFormat="1" applyFont="1" applyFill="1" applyBorder="1" applyAlignment="1">
      <alignment vertical="center"/>
    </xf>
    <xf numFmtId="2" fontId="7" fillId="0" borderId="8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6" fillId="0" borderId="1" xfId="0" applyNumberFormat="1" applyFont="1" applyBorder="1"/>
    <xf numFmtId="2" fontId="6" fillId="0" borderId="8" xfId="0" applyNumberFormat="1" applyFont="1" applyBorder="1" applyAlignment="1">
      <alignment vertical="center"/>
    </xf>
    <xf numFmtId="0" fontId="6" fillId="0" borderId="10" xfId="0" applyFont="1" applyBorder="1" applyAlignment="1">
      <alignment wrapText="1"/>
    </xf>
    <xf numFmtId="2" fontId="7" fillId="2" borderId="1" xfId="0" applyNumberFormat="1" applyFont="1" applyFill="1" applyBorder="1" applyAlignment="1">
      <alignment vertical="center"/>
    </xf>
    <xf numFmtId="0" fontId="7" fillId="2" borderId="11" xfId="0" applyFont="1" applyFill="1" applyBorder="1" applyAlignment="1">
      <alignment wrapText="1"/>
    </xf>
    <xf numFmtId="2" fontId="7" fillId="2" borderId="12" xfId="0" applyNumberFormat="1" applyFont="1" applyFill="1" applyBorder="1"/>
    <xf numFmtId="2" fontId="7" fillId="2" borderId="12" xfId="0" applyNumberFormat="1" applyFont="1" applyFill="1" applyBorder="1" applyAlignment="1">
      <alignment vertical="center"/>
    </xf>
    <xf numFmtId="0" fontId="0" fillId="2" borderId="0" xfId="0" applyFill="1" applyBorder="1"/>
    <xf numFmtId="2" fontId="8" fillId="2" borderId="8" xfId="1" applyNumberFormat="1" applyFont="1" applyFill="1" applyBorder="1" applyAlignment="1">
      <alignment horizontal="right" vertical="center"/>
    </xf>
    <xf numFmtId="0" fontId="5" fillId="0" borderId="13" xfId="0" applyFont="1" applyBorder="1" applyAlignment="1">
      <alignment wrapText="1"/>
    </xf>
    <xf numFmtId="2" fontId="7" fillId="2" borderId="14" xfId="0" applyNumberFormat="1" applyFont="1" applyFill="1" applyBorder="1" applyAlignment="1">
      <alignment vertical="center"/>
    </xf>
    <xf numFmtId="0" fontId="13" fillId="0" borderId="0" xfId="0" applyFont="1"/>
    <xf numFmtId="2" fontId="13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13" fillId="2" borderId="0" xfId="0" applyNumberFormat="1" applyFont="1" applyFill="1" applyBorder="1" applyAlignment="1"/>
    <xf numFmtId="0" fontId="13" fillId="2" borderId="0" xfId="0" applyFont="1" applyFill="1" applyBorder="1"/>
    <xf numFmtId="0" fontId="13" fillId="2" borderId="0" xfId="0" applyFont="1" applyFill="1"/>
    <xf numFmtId="0" fontId="13" fillId="0" borderId="0" xfId="0" applyFont="1" applyBorder="1"/>
    <xf numFmtId="2" fontId="13" fillId="0" borderId="0" xfId="0" applyNumberFormat="1" applyFont="1" applyBorder="1"/>
    <xf numFmtId="4" fontId="13" fillId="0" borderId="0" xfId="0" applyNumberFormat="1" applyFont="1"/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/>
    <xf numFmtId="0" fontId="16" fillId="0" borderId="10" xfId="0" applyFont="1" applyBorder="1"/>
    <xf numFmtId="0" fontId="17" fillId="0" borderId="10" xfId="0" applyFont="1" applyBorder="1" applyAlignment="1">
      <alignment horizontal="right"/>
    </xf>
    <xf numFmtId="0" fontId="19" fillId="0" borderId="15" xfId="0" applyFont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4" fontId="15" fillId="0" borderId="0" xfId="0" applyNumberFormat="1" applyFont="1" applyFill="1" applyBorder="1"/>
    <xf numFmtId="4" fontId="16" fillId="0" borderId="0" xfId="0" applyNumberFormat="1" applyFont="1" applyFill="1" applyBorder="1" applyAlignment="1">
      <alignment vertical="center"/>
    </xf>
    <xf numFmtId="4" fontId="15" fillId="0" borderId="0" xfId="0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20" fillId="2" borderId="0" xfId="0" applyFont="1" applyFill="1" applyBorder="1" applyAlignment="1">
      <alignment wrapText="1"/>
    </xf>
    <xf numFmtId="4" fontId="16" fillId="2" borderId="0" xfId="0" applyNumberFormat="1" applyFont="1" applyFill="1" applyBorder="1"/>
    <xf numFmtId="4" fontId="16" fillId="2" borderId="0" xfId="0" applyNumberFormat="1" applyFont="1" applyFill="1" applyBorder="1" applyAlignment="1">
      <alignment vertical="center"/>
    </xf>
    <xf numFmtId="0" fontId="20" fillId="2" borderId="10" xfId="0" applyFont="1" applyFill="1" applyBorder="1" applyAlignment="1">
      <alignment wrapText="1"/>
    </xf>
    <xf numFmtId="0" fontId="17" fillId="2" borderId="10" xfId="0" applyFont="1" applyFill="1" applyBorder="1" applyAlignment="1">
      <alignment wrapText="1"/>
    </xf>
    <xf numFmtId="0" fontId="17" fillId="2" borderId="15" xfId="0" applyFont="1" applyFill="1" applyBorder="1" applyAlignment="1">
      <alignment vertical="top" wrapText="1"/>
    </xf>
    <xf numFmtId="4" fontId="13" fillId="2" borderId="0" xfId="0" applyNumberFormat="1" applyFont="1" applyFill="1"/>
    <xf numFmtId="0" fontId="17" fillId="0" borderId="10" xfId="0" applyFont="1" applyFill="1" applyBorder="1" applyAlignment="1">
      <alignment horizontal="center" wrapText="1"/>
    </xf>
    <xf numFmtId="0" fontId="18" fillId="2" borderId="13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17" fillId="2" borderId="15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2" borderId="0" xfId="0" applyFill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21" fillId="0" borderId="1" xfId="0" applyNumberFormat="1" applyFont="1" applyBorder="1" applyAlignment="1">
      <alignment vertical="center"/>
    </xf>
    <xf numFmtId="4" fontId="21" fillId="0" borderId="1" xfId="0" applyNumberFormat="1" applyFont="1" applyFill="1" applyBorder="1" applyAlignment="1">
      <alignment vertical="center" wrapText="1"/>
    </xf>
    <xf numFmtId="4" fontId="21" fillId="0" borderId="17" xfId="0" applyNumberFormat="1" applyFont="1" applyFill="1" applyBorder="1" applyAlignment="1">
      <alignment vertical="center" wrapText="1"/>
    </xf>
    <xf numFmtId="4" fontId="22" fillId="0" borderId="8" xfId="1" applyNumberFormat="1" applyFont="1" applyFill="1" applyBorder="1" applyAlignment="1">
      <alignment horizontal="right" vertical="center"/>
    </xf>
    <xf numFmtId="4" fontId="21" fillId="0" borderId="1" xfId="0" applyNumberFormat="1" applyFont="1" applyFill="1" applyBorder="1" applyAlignment="1">
      <alignment vertical="center"/>
    </xf>
    <xf numFmtId="4" fontId="21" fillId="0" borderId="17" xfId="0" applyNumberFormat="1" applyFont="1" applyFill="1" applyBorder="1" applyAlignment="1">
      <alignment vertical="center"/>
    </xf>
    <xf numFmtId="4" fontId="22" fillId="0" borderId="8" xfId="1" applyNumberFormat="1" applyFont="1" applyFill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4" fontId="9" fillId="0" borderId="17" xfId="0" applyNumberFormat="1" applyFont="1" applyFill="1" applyBorder="1" applyAlignment="1">
      <alignment vertical="center"/>
    </xf>
    <xf numFmtId="4" fontId="8" fillId="0" borderId="8" xfId="1" applyNumberFormat="1" applyFont="1" applyFill="1" applyBorder="1" applyAlignment="1">
      <alignment vertical="center"/>
    </xf>
    <xf numFmtId="4" fontId="9" fillId="0" borderId="8" xfId="0" applyNumberFormat="1" applyFont="1" applyFill="1" applyBorder="1" applyAlignment="1">
      <alignment vertical="center"/>
    </xf>
    <xf numFmtId="4" fontId="23" fillId="0" borderId="1" xfId="0" applyNumberFormat="1" applyFont="1" applyBorder="1" applyAlignment="1">
      <alignment vertical="center"/>
    </xf>
    <xf numFmtId="4" fontId="21" fillId="0" borderId="1" xfId="0" applyNumberFormat="1" applyFont="1" applyBorder="1"/>
    <xf numFmtId="4" fontId="21" fillId="0" borderId="17" xfId="0" applyNumberFormat="1" applyFont="1" applyFill="1" applyBorder="1"/>
    <xf numFmtId="4" fontId="21" fillId="0" borderId="8" xfId="0" applyNumberFormat="1" applyFont="1" applyFill="1" applyBorder="1" applyAlignment="1">
      <alignment vertical="center"/>
    </xf>
    <xf numFmtId="4" fontId="21" fillId="0" borderId="1" xfId="0" applyNumberFormat="1" applyFont="1" applyFill="1" applyBorder="1"/>
    <xf numFmtId="4" fontId="21" fillId="0" borderId="1" xfId="0" applyNumberFormat="1" applyFont="1" applyFill="1" applyBorder="1" applyAlignment="1">
      <alignment horizontal="center" vertical="center"/>
    </xf>
    <xf numFmtId="4" fontId="21" fillId="0" borderId="17" xfId="0" applyNumberFormat="1" applyFont="1" applyFill="1" applyBorder="1" applyAlignment="1">
      <alignment horizontal="center" vertical="center"/>
    </xf>
    <xf numFmtId="4" fontId="21" fillId="0" borderId="8" xfId="0" applyNumberFormat="1" applyFont="1" applyFill="1" applyBorder="1" applyAlignment="1">
      <alignment horizontal="center" vertical="center"/>
    </xf>
    <xf numFmtId="4" fontId="21" fillId="2" borderId="1" xfId="0" applyNumberFormat="1" applyFont="1" applyFill="1" applyBorder="1"/>
    <xf numFmtId="4" fontId="21" fillId="2" borderId="1" xfId="0" applyNumberFormat="1" applyFont="1" applyFill="1" applyBorder="1" applyAlignment="1">
      <alignment horizontal="center" vertical="center"/>
    </xf>
    <xf numFmtId="4" fontId="21" fillId="2" borderId="16" xfId="0" applyNumberFormat="1" applyFont="1" applyFill="1" applyBorder="1"/>
    <xf numFmtId="4" fontId="21" fillId="2" borderId="16" xfId="0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4" fontId="21" fillId="0" borderId="19" xfId="0" applyNumberFormat="1" applyFont="1" applyFill="1" applyBorder="1" applyAlignment="1">
      <alignment horizontal="center" vertical="center"/>
    </xf>
    <xf numFmtId="4" fontId="21" fillId="0" borderId="16" xfId="0" applyNumberFormat="1" applyFont="1" applyFill="1" applyBorder="1"/>
    <xf numFmtId="4" fontId="21" fillId="0" borderId="16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9" fillId="2" borderId="1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4" fontId="9" fillId="0" borderId="1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4" workbookViewId="0">
      <selection activeCell="A12" sqref="A12"/>
    </sheetView>
  </sheetViews>
  <sheetFormatPr defaultRowHeight="15" x14ac:dyDescent="0.25"/>
  <cols>
    <col min="1" max="1" width="45.42578125" customWidth="1"/>
    <col min="2" max="2" width="18.140625" customWidth="1"/>
    <col min="3" max="3" width="17.5703125" customWidth="1"/>
    <col min="4" max="4" width="17.85546875" customWidth="1"/>
    <col min="5" max="5" width="19.7109375" customWidth="1"/>
    <col min="6" max="6" width="22.140625" customWidth="1"/>
    <col min="7" max="7" width="23.5703125" customWidth="1"/>
    <col min="10" max="10" width="19.42578125" customWidth="1"/>
    <col min="11" max="11" width="15.7109375" customWidth="1"/>
  </cols>
  <sheetData>
    <row r="1" spans="1:11" ht="21.75" customHeight="1" x14ac:dyDescent="0.25"/>
    <row r="2" spans="1:11" ht="70.5" customHeight="1" x14ac:dyDescent="0.25">
      <c r="A2" s="71" t="s">
        <v>15</v>
      </c>
      <c r="B2" s="71"/>
      <c r="C2" s="71"/>
      <c r="D2" s="71"/>
      <c r="E2" s="71"/>
      <c r="F2" s="71"/>
      <c r="G2" s="71"/>
    </row>
    <row r="3" spans="1:11" ht="13.5" customHeight="1" thickBot="1" x14ac:dyDescent="0.3">
      <c r="G3" t="s">
        <v>6</v>
      </c>
    </row>
    <row r="4" spans="1:11" ht="18" customHeight="1" x14ac:dyDescent="0.25">
      <c r="A4" s="80" t="s">
        <v>2</v>
      </c>
      <c r="B4" s="76" t="s">
        <v>12</v>
      </c>
      <c r="C4" s="77"/>
      <c r="D4" s="78"/>
      <c r="E4" s="76" t="s">
        <v>13</v>
      </c>
      <c r="F4" s="77"/>
      <c r="G4" s="79"/>
    </row>
    <row r="5" spans="1:11" ht="15.75" x14ac:dyDescent="0.25">
      <c r="A5" s="81"/>
      <c r="B5" s="72" t="s">
        <v>5</v>
      </c>
      <c r="C5" s="73" t="s">
        <v>0</v>
      </c>
      <c r="D5" s="73"/>
      <c r="E5" s="72" t="s">
        <v>5</v>
      </c>
      <c r="F5" s="73" t="s">
        <v>0</v>
      </c>
      <c r="G5" s="74"/>
    </row>
    <row r="6" spans="1:11" ht="63" x14ac:dyDescent="0.25">
      <c r="A6" s="82"/>
      <c r="B6" s="72"/>
      <c r="C6" s="6" t="s">
        <v>1</v>
      </c>
      <c r="D6" s="6" t="s">
        <v>4</v>
      </c>
      <c r="E6" s="72"/>
      <c r="F6" s="6" t="s">
        <v>1</v>
      </c>
      <c r="G6" s="7" t="s">
        <v>4</v>
      </c>
    </row>
    <row r="7" spans="1:11" ht="74.25" customHeight="1" x14ac:dyDescent="0.25">
      <c r="A7" s="8" t="s">
        <v>14</v>
      </c>
      <c r="B7" s="9">
        <f t="shared" ref="B7:B10" si="0">SUM(C7:D7)</f>
        <v>1558021.6</v>
      </c>
      <c r="C7" s="10"/>
      <c r="D7" s="11">
        <v>1558021.6</v>
      </c>
      <c r="E7" s="12">
        <f>SUM(F7:G7)</f>
        <v>1558021.6</v>
      </c>
      <c r="F7" s="10"/>
      <c r="G7" s="31">
        <v>1558021.6</v>
      </c>
    </row>
    <row r="8" spans="1:11" ht="27" customHeight="1" x14ac:dyDescent="0.25">
      <c r="A8" s="13" t="s">
        <v>16</v>
      </c>
      <c r="B8" s="14">
        <f t="shared" si="0"/>
        <v>14074872</v>
      </c>
      <c r="C8" s="14">
        <v>6928662</v>
      </c>
      <c r="D8" s="15">
        <v>7146210</v>
      </c>
      <c r="E8" s="14">
        <f>SUM(F8:G8)</f>
        <v>14212013.16</v>
      </c>
      <c r="F8" s="16">
        <v>6928423</v>
      </c>
      <c r="G8" s="17">
        <v>7283590.1600000001</v>
      </c>
      <c r="J8" s="1"/>
    </row>
    <row r="9" spans="1:11" ht="35.25" customHeight="1" x14ac:dyDescent="0.25">
      <c r="A9" s="18" t="s">
        <v>7</v>
      </c>
      <c r="B9" s="9">
        <f>SUM(C9:D9)</f>
        <v>15632893.6</v>
      </c>
      <c r="C9" s="9">
        <f>SUM(C7:C8)</f>
        <v>6928662</v>
      </c>
      <c r="D9" s="9">
        <f>SUM(D7:D8)</f>
        <v>8704231.5999999996</v>
      </c>
      <c r="E9" s="9">
        <f>SUM(E7:E8)</f>
        <v>15770034.76</v>
      </c>
      <c r="F9" s="19">
        <f>SUM(F7:F8)</f>
        <v>6928423</v>
      </c>
      <c r="G9" s="20">
        <f>SUM(G7:G8)</f>
        <v>8841611.7599999998</v>
      </c>
      <c r="J9" s="1"/>
    </row>
    <row r="10" spans="1:11" ht="36" customHeight="1" x14ac:dyDescent="0.25">
      <c r="A10" s="18" t="s">
        <v>11</v>
      </c>
      <c r="B10" s="9">
        <f t="shared" si="0"/>
        <v>15632893.6</v>
      </c>
      <c r="C10" s="9">
        <v>6928662</v>
      </c>
      <c r="D10" s="9">
        <v>8704231.5999999996</v>
      </c>
      <c r="E10" s="9">
        <f>SUM(F10:G10)</f>
        <v>15247513.67</v>
      </c>
      <c r="F10" s="21">
        <f>SUM(F12:F20)</f>
        <v>6928423</v>
      </c>
      <c r="G10" s="21">
        <f>SUM(G12:G20)</f>
        <v>8319090.6699999999</v>
      </c>
    </row>
    <row r="11" spans="1:11" s="2" customFormat="1" ht="18.75" customHeight="1" x14ac:dyDescent="0.25">
      <c r="A11" s="13" t="s">
        <v>3</v>
      </c>
      <c r="B11" s="14"/>
      <c r="C11" s="14"/>
      <c r="D11" s="14"/>
      <c r="E11" s="22"/>
      <c r="F11" s="23"/>
      <c r="G11" s="24"/>
      <c r="J11" s="3"/>
      <c r="K11"/>
    </row>
    <row r="12" spans="1:11" ht="42" customHeight="1" x14ac:dyDescent="0.25">
      <c r="A12" s="25" t="s">
        <v>8</v>
      </c>
      <c r="B12" s="23"/>
      <c r="C12" s="23"/>
      <c r="D12" s="23"/>
      <c r="E12" s="9">
        <f t="shared" ref="E12:E21" si="1">SUM(F12:G12)</f>
        <v>5848077.5999999996</v>
      </c>
      <c r="F12" s="14">
        <v>795166</v>
      </c>
      <c r="G12" s="24">
        <v>5052911.5999999996</v>
      </c>
      <c r="J12" s="1"/>
      <c r="K12" s="1"/>
    </row>
    <row r="13" spans="1:11" ht="15.75" x14ac:dyDescent="0.25">
      <c r="A13" s="25" t="s">
        <v>17</v>
      </c>
      <c r="B13" s="23"/>
      <c r="C13" s="23"/>
      <c r="D13" s="23"/>
      <c r="E13" s="26">
        <f t="shared" si="1"/>
        <v>2198188.59</v>
      </c>
      <c r="F13" s="14">
        <v>2088279</v>
      </c>
      <c r="G13" s="24">
        <v>109909.59</v>
      </c>
      <c r="J13" s="4"/>
    </row>
    <row r="14" spans="1:11" ht="31.5" x14ac:dyDescent="0.25">
      <c r="A14" s="25" t="s">
        <v>18</v>
      </c>
      <c r="B14" s="23"/>
      <c r="C14" s="23"/>
      <c r="D14" s="23"/>
      <c r="E14" s="26">
        <f t="shared" si="1"/>
        <v>600466.42000000004</v>
      </c>
      <c r="F14" s="14"/>
      <c r="G14" s="24">
        <v>600466.42000000004</v>
      </c>
    </row>
    <row r="15" spans="1:11" ht="24.75" customHeight="1" x14ac:dyDescent="0.25">
      <c r="A15" s="13" t="s">
        <v>19</v>
      </c>
      <c r="B15" s="23"/>
      <c r="C15" s="23"/>
      <c r="D15" s="23"/>
      <c r="E15" s="26">
        <f t="shared" si="1"/>
        <v>1051757.99</v>
      </c>
      <c r="F15" s="14">
        <v>999170</v>
      </c>
      <c r="G15" s="24">
        <v>52587.99</v>
      </c>
    </row>
    <row r="16" spans="1:11" ht="29.25" customHeight="1" x14ac:dyDescent="0.25">
      <c r="A16" s="13" t="s">
        <v>20</v>
      </c>
      <c r="B16" s="23"/>
      <c r="C16" s="23"/>
      <c r="D16" s="23"/>
      <c r="E16" s="9">
        <f t="shared" si="1"/>
        <v>2080366.86</v>
      </c>
      <c r="F16" s="14"/>
      <c r="G16" s="24">
        <v>2080366.86</v>
      </c>
    </row>
    <row r="17" spans="1:10" ht="29.25" customHeight="1" x14ac:dyDescent="0.25">
      <c r="A17" s="13" t="s">
        <v>21</v>
      </c>
      <c r="B17" s="23"/>
      <c r="C17" s="23"/>
      <c r="D17" s="23"/>
      <c r="E17" s="9">
        <f t="shared" si="1"/>
        <v>2791555.7199999997</v>
      </c>
      <c r="F17" s="14">
        <v>2481793</v>
      </c>
      <c r="G17" s="24">
        <v>309762.71999999997</v>
      </c>
    </row>
    <row r="18" spans="1:10" ht="29.25" customHeight="1" x14ac:dyDescent="0.25">
      <c r="A18" s="32" t="s">
        <v>22</v>
      </c>
      <c r="B18" s="23"/>
      <c r="C18" s="23"/>
      <c r="D18" s="23"/>
      <c r="E18" s="9">
        <f t="shared" si="1"/>
        <v>519398.49</v>
      </c>
      <c r="F18" s="14">
        <v>493428</v>
      </c>
      <c r="G18" s="24">
        <v>25970.49</v>
      </c>
    </row>
    <row r="19" spans="1:10" ht="21" customHeight="1" x14ac:dyDescent="0.25">
      <c r="A19" s="13" t="s">
        <v>9</v>
      </c>
      <c r="B19" s="23"/>
      <c r="C19" s="23"/>
      <c r="D19" s="23"/>
      <c r="E19" s="9">
        <f t="shared" si="1"/>
        <v>83400</v>
      </c>
      <c r="F19" s="14"/>
      <c r="G19" s="24">
        <v>83400</v>
      </c>
    </row>
    <row r="20" spans="1:10" ht="15.75" x14ac:dyDescent="0.25">
      <c r="A20" s="25" t="s">
        <v>10</v>
      </c>
      <c r="B20" s="23"/>
      <c r="C20" s="23"/>
      <c r="D20" s="23"/>
      <c r="E20" s="9">
        <f t="shared" si="1"/>
        <v>74302</v>
      </c>
      <c r="F20" s="14">
        <v>70587</v>
      </c>
      <c r="G20" s="24">
        <v>3715</v>
      </c>
    </row>
    <row r="21" spans="1:10" ht="32.25" thickBot="1" x14ac:dyDescent="0.3">
      <c r="A21" s="27" t="s">
        <v>23</v>
      </c>
      <c r="B21" s="28"/>
      <c r="C21" s="28"/>
      <c r="D21" s="28"/>
      <c r="E21" s="29">
        <f t="shared" si="1"/>
        <v>522521.08999999985</v>
      </c>
      <c r="F21" s="29">
        <f>SUM(F9-F10)</f>
        <v>0</v>
      </c>
      <c r="G21" s="33">
        <f>SUM(G9-G10)</f>
        <v>522521.08999999985</v>
      </c>
      <c r="J21" s="1"/>
    </row>
    <row r="22" spans="1:10" ht="14.45" x14ac:dyDescent="0.3">
      <c r="A22" s="30"/>
      <c r="B22" s="30"/>
      <c r="C22" s="5"/>
      <c r="D22" s="5"/>
      <c r="E22" s="5"/>
      <c r="F22" s="5"/>
      <c r="G22" s="5"/>
    </row>
    <row r="23" spans="1:10" ht="14.45" x14ac:dyDescent="0.3">
      <c r="A23" s="75"/>
      <c r="B23" s="75"/>
      <c r="C23" s="75"/>
      <c r="D23" s="75"/>
      <c r="E23" s="75"/>
      <c r="F23" s="75"/>
      <c r="G23" s="75"/>
    </row>
    <row r="24" spans="1:10" ht="18.75" customHeight="1" x14ac:dyDescent="0.3">
      <c r="A24" s="75"/>
      <c r="B24" s="75"/>
      <c r="C24" s="75"/>
      <c r="D24" s="75"/>
      <c r="E24" s="75"/>
      <c r="F24" s="75"/>
      <c r="G24" s="75"/>
    </row>
    <row r="25" spans="1:10" ht="29.25" customHeight="1" x14ac:dyDescent="0.3"/>
  </sheetData>
  <mergeCells count="10">
    <mergeCell ref="A23:G23"/>
    <mergeCell ref="A24:G24"/>
    <mergeCell ref="B4:D4"/>
    <mergeCell ref="E4:G4"/>
    <mergeCell ref="A4:A6"/>
    <mergeCell ref="A2:G2"/>
    <mergeCell ref="E5:E6"/>
    <mergeCell ref="F5:G5"/>
    <mergeCell ref="C5:D5"/>
    <mergeCell ref="B5:B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51"/>
  <sheetViews>
    <sheetView tabSelected="1" zoomScale="80" zoomScaleNormal="80" workbookViewId="0">
      <selection activeCell="D15" sqref="D15"/>
    </sheetView>
  </sheetViews>
  <sheetFormatPr defaultColWidth="9.140625" defaultRowHeight="15" x14ac:dyDescent="0.25"/>
  <cols>
    <col min="1" max="1" width="34.85546875" style="34" customWidth="1"/>
    <col min="2" max="2" width="18.140625" style="34" customWidth="1"/>
    <col min="3" max="4" width="17.5703125" style="34" customWidth="1"/>
    <col min="5" max="5" width="17.85546875" style="34" customWidth="1"/>
    <col min="6" max="6" width="19.7109375" style="34" customWidth="1"/>
    <col min="7" max="7" width="22" style="34" customWidth="1"/>
    <col min="8" max="8" width="22.140625" style="34" customWidth="1"/>
    <col min="9" max="9" width="23.5703125" style="34" customWidth="1"/>
    <col min="10" max="10" width="13.7109375" style="34" bestFit="1" customWidth="1"/>
    <col min="11" max="11" width="9.140625" style="34"/>
    <col min="12" max="12" width="19.42578125" style="34" customWidth="1"/>
    <col min="13" max="13" width="15.7109375" style="34" customWidth="1"/>
    <col min="14" max="16384" width="9.140625" style="34"/>
  </cols>
  <sheetData>
    <row r="1" spans="1:13" ht="21.75" customHeight="1" x14ac:dyDescent="0.25"/>
    <row r="2" spans="1:13" ht="70.5" customHeight="1" x14ac:dyDescent="0.25">
      <c r="A2" s="84" t="s">
        <v>28</v>
      </c>
      <c r="B2" s="84"/>
      <c r="C2" s="84"/>
      <c r="D2" s="84"/>
      <c r="E2" s="84"/>
      <c r="F2" s="84"/>
      <c r="G2" s="84"/>
      <c r="H2" s="84"/>
      <c r="I2" s="84"/>
    </row>
    <row r="3" spans="1:13" ht="13.5" customHeight="1" thickBot="1" x14ac:dyDescent="0.3">
      <c r="I3" s="34" t="s">
        <v>6</v>
      </c>
    </row>
    <row r="4" spans="1:13" ht="18" customHeight="1" x14ac:dyDescent="0.25">
      <c r="A4" s="85" t="s">
        <v>2</v>
      </c>
      <c r="B4" s="88" t="s">
        <v>12</v>
      </c>
      <c r="C4" s="89"/>
      <c r="D4" s="89"/>
      <c r="E4" s="90"/>
      <c r="F4" s="88" t="s">
        <v>13</v>
      </c>
      <c r="G4" s="89"/>
      <c r="H4" s="89"/>
      <c r="I4" s="91"/>
    </row>
    <row r="5" spans="1:13" x14ac:dyDescent="0.25">
      <c r="A5" s="86"/>
      <c r="B5" s="92" t="s">
        <v>5</v>
      </c>
      <c r="C5" s="92" t="s">
        <v>0</v>
      </c>
      <c r="D5" s="92"/>
      <c r="E5" s="92"/>
      <c r="F5" s="92" t="s">
        <v>5</v>
      </c>
      <c r="G5" s="92" t="s">
        <v>0</v>
      </c>
      <c r="H5" s="93"/>
      <c r="I5" s="94"/>
    </row>
    <row r="6" spans="1:13" ht="51" x14ac:dyDescent="0.25">
      <c r="A6" s="87"/>
      <c r="B6" s="92"/>
      <c r="C6" s="45" t="s">
        <v>1</v>
      </c>
      <c r="D6" s="45" t="s">
        <v>24</v>
      </c>
      <c r="E6" s="45" t="s">
        <v>4</v>
      </c>
      <c r="F6" s="92"/>
      <c r="G6" s="45" t="s">
        <v>1</v>
      </c>
      <c r="H6" s="46" t="s">
        <v>24</v>
      </c>
      <c r="I6" s="47" t="s">
        <v>4</v>
      </c>
    </row>
    <row r="7" spans="1:13" ht="74.25" customHeight="1" x14ac:dyDescent="0.25">
      <c r="A7" s="48" t="s">
        <v>29</v>
      </c>
      <c r="B7" s="102">
        <v>4255779.1500000004</v>
      </c>
      <c r="C7" s="127"/>
      <c r="D7" s="128"/>
      <c r="E7" s="127"/>
      <c r="F7" s="129">
        <v>4255779.1500000004</v>
      </c>
      <c r="G7" s="96"/>
      <c r="H7" s="97"/>
      <c r="I7" s="98"/>
    </row>
    <row r="8" spans="1:13" ht="27" customHeight="1" x14ac:dyDescent="0.25">
      <c r="A8" s="49" t="s">
        <v>30</v>
      </c>
      <c r="B8" s="95">
        <f>SUM(C8:E8)</f>
        <v>174351233.09999999</v>
      </c>
      <c r="C8" s="95">
        <v>150082809</v>
      </c>
      <c r="D8" s="95">
        <v>3697524.1</v>
      </c>
      <c r="E8" s="96">
        <v>20570900</v>
      </c>
      <c r="F8" s="99">
        <f>SUM(G8:I8)</f>
        <v>150038837.25</v>
      </c>
      <c r="G8" s="99">
        <v>127035201.45</v>
      </c>
      <c r="H8" s="100">
        <v>2406926.2400000002</v>
      </c>
      <c r="I8" s="101">
        <v>20596709.559999999</v>
      </c>
      <c r="L8" s="35"/>
    </row>
    <row r="9" spans="1:13" ht="35.25" customHeight="1" x14ac:dyDescent="0.25">
      <c r="A9" s="50" t="s">
        <v>7</v>
      </c>
      <c r="B9" s="102">
        <f>SUM(B7:B8)</f>
        <v>178607012.25</v>
      </c>
      <c r="C9" s="102">
        <f>SUM(C8)</f>
        <v>150082809</v>
      </c>
      <c r="D9" s="102">
        <f t="shared" ref="D9:E9" si="0">SUM(D8)</f>
        <v>3697524.1</v>
      </c>
      <c r="E9" s="103">
        <f t="shared" si="0"/>
        <v>20570900</v>
      </c>
      <c r="F9" s="103">
        <f>SUM(F7:F8)</f>
        <v>154294616.40000001</v>
      </c>
      <c r="G9" s="103">
        <f>SUM(G8)</f>
        <v>127035201.45</v>
      </c>
      <c r="H9" s="104">
        <f t="shared" ref="H9:I9" si="1">SUM(H8)</f>
        <v>2406926.2400000002</v>
      </c>
      <c r="I9" s="105">
        <f t="shared" si="1"/>
        <v>20596709.559999999</v>
      </c>
      <c r="L9" s="35"/>
    </row>
    <row r="10" spans="1:13" ht="36" customHeight="1" x14ac:dyDescent="0.25">
      <c r="A10" s="50" t="s">
        <v>11</v>
      </c>
      <c r="B10" s="102">
        <v>178607012.25</v>
      </c>
      <c r="C10" s="102">
        <v>150082809</v>
      </c>
      <c r="D10" s="102">
        <v>3697524.1</v>
      </c>
      <c r="E10" s="102">
        <v>24826679.149999999</v>
      </c>
      <c r="F10" s="102">
        <f>SUM(G10:I10)</f>
        <v>149337405</v>
      </c>
      <c r="G10" s="102">
        <f>SUM(G12:G27)</f>
        <v>126748899.94999999</v>
      </c>
      <c r="H10" s="104">
        <f t="shared" ref="H10:I10" si="2">SUM(H12:H27)</f>
        <v>2406926.21</v>
      </c>
      <c r="I10" s="106">
        <f t="shared" si="2"/>
        <v>20181578.840000004</v>
      </c>
    </row>
    <row r="11" spans="1:13" s="36" customFormat="1" ht="18.75" customHeight="1" x14ac:dyDescent="0.25">
      <c r="A11" s="51" t="s">
        <v>3</v>
      </c>
      <c r="B11" s="95"/>
      <c r="C11" s="95"/>
      <c r="D11" s="95"/>
      <c r="E11" s="95"/>
      <c r="F11" s="107"/>
      <c r="G11" s="108"/>
      <c r="H11" s="109"/>
      <c r="I11" s="110"/>
      <c r="L11" s="37"/>
      <c r="M11" s="34"/>
    </row>
    <row r="12" spans="1:13" ht="39.6" customHeight="1" x14ac:dyDescent="0.25">
      <c r="A12" s="66" t="s">
        <v>38</v>
      </c>
      <c r="B12" s="111"/>
      <c r="C12" s="111"/>
      <c r="D12" s="111"/>
      <c r="E12" s="111"/>
      <c r="F12" s="112">
        <v>486364.5</v>
      </c>
      <c r="G12" s="112">
        <v>0</v>
      </c>
      <c r="H12" s="113"/>
      <c r="I12" s="114">
        <v>486364.5</v>
      </c>
      <c r="K12" s="41"/>
      <c r="L12" s="42"/>
      <c r="M12" s="42"/>
    </row>
    <row r="13" spans="1:13" ht="39" x14ac:dyDescent="0.25">
      <c r="A13" s="66" t="s">
        <v>25</v>
      </c>
      <c r="B13" s="111"/>
      <c r="C13" s="111"/>
      <c r="D13" s="111"/>
      <c r="E13" s="111"/>
      <c r="F13" s="112">
        <v>122000</v>
      </c>
      <c r="G13" s="112">
        <v>0</v>
      </c>
      <c r="H13" s="113"/>
      <c r="I13" s="114">
        <v>122000</v>
      </c>
      <c r="K13" s="41"/>
      <c r="L13" s="38"/>
      <c r="M13" s="41"/>
    </row>
    <row r="14" spans="1:13" s="40" customFormat="1" ht="141" x14ac:dyDescent="0.25">
      <c r="A14" s="63" t="s">
        <v>31</v>
      </c>
      <c r="B14" s="115"/>
      <c r="C14" s="115"/>
      <c r="D14" s="115"/>
      <c r="E14" s="115"/>
      <c r="F14" s="116">
        <v>112077646.01000001</v>
      </c>
      <c r="G14" s="116">
        <v>105902042.37</v>
      </c>
      <c r="H14" s="113"/>
      <c r="I14" s="114">
        <f>F14-G14</f>
        <v>6175603.6400000006</v>
      </c>
      <c r="J14" s="65"/>
      <c r="K14" s="39"/>
      <c r="L14" s="39"/>
      <c r="M14" s="39"/>
    </row>
    <row r="15" spans="1:13" s="40" customFormat="1" ht="102.75" x14ac:dyDescent="0.25">
      <c r="A15" s="63" t="s">
        <v>32</v>
      </c>
      <c r="B15" s="115"/>
      <c r="C15" s="115"/>
      <c r="D15" s="115"/>
      <c r="E15" s="115"/>
      <c r="F15" s="116">
        <v>3335003.3</v>
      </c>
      <c r="G15" s="116">
        <v>0</v>
      </c>
      <c r="H15" s="113">
        <v>0</v>
      </c>
      <c r="I15" s="114">
        <v>3335003.3</v>
      </c>
    </row>
    <row r="16" spans="1:13" s="40" customFormat="1" ht="64.5" customHeight="1" x14ac:dyDescent="0.25">
      <c r="A16" s="63" t="s">
        <v>33</v>
      </c>
      <c r="B16" s="115"/>
      <c r="C16" s="115"/>
      <c r="D16" s="115"/>
      <c r="E16" s="115"/>
      <c r="F16" s="116">
        <v>7799905.9000000004</v>
      </c>
      <c r="G16" s="116">
        <v>6200246.4400000004</v>
      </c>
      <c r="H16" s="113"/>
      <c r="I16" s="114">
        <f>F16-G16</f>
        <v>1599659.46</v>
      </c>
    </row>
    <row r="17" spans="1:9" s="40" customFormat="1" ht="77.45" customHeight="1" x14ac:dyDescent="0.25">
      <c r="A17" s="63" t="s">
        <v>34</v>
      </c>
      <c r="B17" s="115"/>
      <c r="C17" s="115"/>
      <c r="D17" s="115"/>
      <c r="E17" s="115"/>
      <c r="F17" s="116">
        <v>1074441.52</v>
      </c>
      <c r="G17" s="116">
        <v>967615.57</v>
      </c>
      <c r="H17" s="113"/>
      <c r="I17" s="114">
        <f>F17-G17</f>
        <v>106825.95000000007</v>
      </c>
    </row>
    <row r="18" spans="1:9" s="40" customFormat="1" ht="139.9" customHeight="1" x14ac:dyDescent="0.25">
      <c r="A18" s="67" t="s">
        <v>35</v>
      </c>
      <c r="B18" s="115"/>
      <c r="C18" s="115"/>
      <c r="D18" s="115"/>
      <c r="E18" s="115"/>
      <c r="F18" s="116">
        <v>4731891.57</v>
      </c>
      <c r="G18" s="116">
        <v>4495296.99</v>
      </c>
      <c r="H18" s="113"/>
      <c r="I18" s="114">
        <f>F18-G18</f>
        <v>236594.58000000007</v>
      </c>
    </row>
    <row r="19" spans="1:9" s="40" customFormat="1" ht="139.9" customHeight="1" x14ac:dyDescent="0.25">
      <c r="A19" s="68" t="s">
        <v>41</v>
      </c>
      <c r="B19" s="115"/>
      <c r="C19" s="115"/>
      <c r="D19" s="115"/>
      <c r="E19" s="115"/>
      <c r="F19" s="116">
        <v>135305.54</v>
      </c>
      <c r="G19" s="116">
        <v>0</v>
      </c>
      <c r="H19" s="113"/>
      <c r="I19" s="114">
        <v>135305.54</v>
      </c>
    </row>
    <row r="20" spans="1:9" s="40" customFormat="1" ht="139.9" customHeight="1" x14ac:dyDescent="0.25">
      <c r="A20" s="69" t="s">
        <v>39</v>
      </c>
      <c r="B20" s="115"/>
      <c r="C20" s="115"/>
      <c r="D20" s="115"/>
      <c r="E20" s="115"/>
      <c r="F20" s="116">
        <v>299950.21000000002</v>
      </c>
      <c r="G20" s="116">
        <v>0</v>
      </c>
      <c r="H20" s="113"/>
      <c r="I20" s="114">
        <v>299950.21000000002</v>
      </c>
    </row>
    <row r="21" spans="1:9" s="40" customFormat="1" ht="139.9" customHeight="1" x14ac:dyDescent="0.25">
      <c r="A21" s="69" t="s">
        <v>42</v>
      </c>
      <c r="B21" s="115"/>
      <c r="C21" s="115"/>
      <c r="D21" s="115"/>
      <c r="E21" s="115"/>
      <c r="F21" s="116">
        <v>98009.66</v>
      </c>
      <c r="G21" s="116"/>
      <c r="H21" s="113"/>
      <c r="I21" s="114">
        <v>98009.66</v>
      </c>
    </row>
    <row r="22" spans="1:9" s="40" customFormat="1" ht="77.25" customHeight="1" x14ac:dyDescent="0.25">
      <c r="A22" s="63" t="s">
        <v>36</v>
      </c>
      <c r="B22" s="115"/>
      <c r="C22" s="115"/>
      <c r="D22" s="115"/>
      <c r="E22" s="115"/>
      <c r="F22" s="116">
        <v>1747000</v>
      </c>
      <c r="G22" s="116">
        <v>1659650</v>
      </c>
      <c r="H22" s="113"/>
      <c r="I22" s="114">
        <f>F22-G22</f>
        <v>87350</v>
      </c>
    </row>
    <row r="23" spans="1:9" s="40" customFormat="1" ht="63" customHeight="1" x14ac:dyDescent="0.25">
      <c r="A23" s="63" t="s">
        <v>37</v>
      </c>
      <c r="B23" s="115"/>
      <c r="C23" s="115"/>
      <c r="D23" s="115"/>
      <c r="E23" s="115"/>
      <c r="F23" s="116">
        <v>800000</v>
      </c>
      <c r="G23" s="116">
        <v>760000</v>
      </c>
      <c r="H23" s="113"/>
      <c r="I23" s="114">
        <f>F23-G23</f>
        <v>40000</v>
      </c>
    </row>
    <row r="24" spans="1:9" s="40" customFormat="1" ht="63" customHeight="1" x14ac:dyDescent="0.25">
      <c r="A24" s="70" t="s">
        <v>40</v>
      </c>
      <c r="B24" s="117"/>
      <c r="C24" s="117"/>
      <c r="D24" s="117"/>
      <c r="E24" s="117"/>
      <c r="F24" s="118">
        <v>1000000</v>
      </c>
      <c r="G24" s="118">
        <v>0</v>
      </c>
      <c r="H24" s="119"/>
      <c r="I24" s="120">
        <v>1000000</v>
      </c>
    </row>
    <row r="25" spans="1:9" ht="63" customHeight="1" x14ac:dyDescent="0.25">
      <c r="A25" s="64" t="s">
        <v>44</v>
      </c>
      <c r="B25" s="117"/>
      <c r="C25" s="117"/>
      <c r="D25" s="117"/>
      <c r="E25" s="117"/>
      <c r="F25" s="118">
        <v>29646.58</v>
      </c>
      <c r="G25" s="118">
        <v>0</v>
      </c>
      <c r="H25" s="119"/>
      <c r="I25" s="120">
        <v>29646.58</v>
      </c>
    </row>
    <row r="26" spans="1:9" ht="63" customHeight="1" x14ac:dyDescent="0.25">
      <c r="A26" s="52" t="s">
        <v>26</v>
      </c>
      <c r="B26" s="121"/>
      <c r="C26" s="121"/>
      <c r="D26" s="121"/>
      <c r="E26" s="121"/>
      <c r="F26" s="122">
        <v>7428691.1600000001</v>
      </c>
      <c r="G26" s="122">
        <v>6764048.5800000001</v>
      </c>
      <c r="H26" s="119"/>
      <c r="I26" s="120">
        <f>F26-G26</f>
        <v>664642.58000000007</v>
      </c>
    </row>
    <row r="27" spans="1:9" ht="58.5" customHeight="1" x14ac:dyDescent="0.25">
      <c r="A27" s="52" t="s">
        <v>27</v>
      </c>
      <c r="B27" s="121"/>
      <c r="C27" s="121"/>
      <c r="D27" s="121"/>
      <c r="E27" s="121"/>
      <c r="F27" s="122">
        <v>8171549.0499999998</v>
      </c>
      <c r="G27" s="122">
        <v>0</v>
      </c>
      <c r="H27" s="113">
        <v>2406926.21</v>
      </c>
      <c r="I27" s="120">
        <f>F27-G27-H27</f>
        <v>5764622.8399999999</v>
      </c>
    </row>
    <row r="28" spans="1:9" ht="50.45" customHeight="1" x14ac:dyDescent="0.25">
      <c r="A28" s="62" t="s">
        <v>43</v>
      </c>
      <c r="B28" s="124">
        <v>29269607.25</v>
      </c>
      <c r="C28" s="124"/>
      <c r="D28" s="124"/>
      <c r="E28" s="124"/>
      <c r="F28" s="125"/>
      <c r="G28" s="125"/>
      <c r="H28" s="123"/>
      <c r="I28" s="126"/>
    </row>
    <row r="29" spans="1:9" ht="51" customHeight="1" x14ac:dyDescent="0.25">
      <c r="A29" s="53"/>
      <c r="B29" s="54"/>
      <c r="C29" s="54"/>
      <c r="D29" s="54"/>
      <c r="E29" s="54"/>
      <c r="F29" s="55"/>
      <c r="G29" s="56"/>
      <c r="H29" s="56"/>
      <c r="I29" s="56"/>
    </row>
    <row r="30" spans="1:9" ht="64.5" customHeight="1" x14ac:dyDescent="0.25">
      <c r="A30" s="57"/>
      <c r="B30" s="54"/>
      <c r="C30" s="54"/>
      <c r="D30" s="54"/>
      <c r="E30" s="54"/>
      <c r="F30" s="55"/>
      <c r="G30" s="56"/>
      <c r="H30" s="56"/>
      <c r="I30" s="56"/>
    </row>
    <row r="31" spans="1:9" ht="49.5" customHeight="1" x14ac:dyDescent="0.25">
      <c r="A31" s="57"/>
      <c r="B31" s="54"/>
      <c r="C31" s="54"/>
      <c r="D31" s="54"/>
      <c r="E31" s="54"/>
      <c r="F31" s="55"/>
      <c r="G31" s="56"/>
      <c r="H31" s="56"/>
      <c r="I31" s="56"/>
    </row>
    <row r="32" spans="1:9" ht="51.75" customHeight="1" x14ac:dyDescent="0.25">
      <c r="A32" s="57"/>
      <c r="B32" s="54"/>
      <c r="C32" s="54"/>
      <c r="D32" s="54"/>
      <c r="E32" s="54"/>
      <c r="F32" s="55"/>
      <c r="G32" s="56"/>
      <c r="H32" s="56"/>
      <c r="I32" s="56"/>
    </row>
    <row r="33" spans="1:12" ht="48.75" customHeight="1" x14ac:dyDescent="0.25">
      <c r="A33" s="57"/>
      <c r="B33" s="54"/>
      <c r="C33" s="54"/>
      <c r="D33" s="54"/>
      <c r="E33" s="54"/>
      <c r="F33" s="55"/>
      <c r="G33" s="56"/>
      <c r="H33" s="56"/>
      <c r="I33" s="56"/>
    </row>
    <row r="34" spans="1:12" ht="64.5" customHeight="1" x14ac:dyDescent="0.25">
      <c r="A34" s="57"/>
      <c r="B34" s="54"/>
      <c r="C34" s="54"/>
      <c r="D34" s="54"/>
      <c r="E34" s="54"/>
      <c r="F34" s="55"/>
      <c r="G34" s="56"/>
      <c r="H34" s="56"/>
      <c r="I34" s="56"/>
    </row>
    <row r="35" spans="1:12" ht="64.5" customHeight="1" x14ac:dyDescent="0.25">
      <c r="A35" s="58"/>
      <c r="B35" s="54"/>
      <c r="C35" s="54"/>
      <c r="D35" s="54"/>
      <c r="E35" s="54"/>
      <c r="F35" s="55"/>
      <c r="G35" s="56"/>
      <c r="H35" s="56"/>
      <c r="I35" s="56"/>
    </row>
    <row r="36" spans="1:12" ht="64.5" customHeight="1" x14ac:dyDescent="0.25">
      <c r="A36" s="57"/>
      <c r="B36" s="54"/>
      <c r="C36" s="54"/>
      <c r="D36" s="54"/>
      <c r="E36" s="54"/>
      <c r="F36" s="55"/>
      <c r="G36" s="56"/>
      <c r="H36" s="56"/>
      <c r="I36" s="56"/>
    </row>
    <row r="37" spans="1:12" ht="96" customHeight="1" x14ac:dyDescent="0.25">
      <c r="A37" s="57"/>
      <c r="B37" s="54"/>
      <c r="C37" s="54"/>
      <c r="D37" s="54"/>
      <c r="E37" s="54"/>
      <c r="F37" s="55"/>
      <c r="G37" s="56"/>
      <c r="H37" s="56"/>
      <c r="I37" s="56"/>
    </row>
    <row r="38" spans="1:12" ht="66.75" customHeight="1" x14ac:dyDescent="0.25">
      <c r="A38" s="57"/>
      <c r="B38" s="54"/>
      <c r="C38" s="54"/>
      <c r="D38" s="54"/>
      <c r="E38" s="54"/>
      <c r="F38" s="55"/>
      <c r="G38" s="56"/>
      <c r="H38" s="56"/>
      <c r="I38" s="56"/>
    </row>
    <row r="39" spans="1:12" ht="82.5" customHeight="1" x14ac:dyDescent="0.25">
      <c r="A39" s="57"/>
      <c r="B39" s="54"/>
      <c r="C39" s="54"/>
      <c r="D39" s="54"/>
      <c r="E39" s="54"/>
      <c r="F39" s="55"/>
      <c r="G39" s="56"/>
      <c r="H39" s="56"/>
      <c r="I39" s="56"/>
    </row>
    <row r="40" spans="1:12" ht="66.75" customHeight="1" x14ac:dyDescent="0.25">
      <c r="A40" s="57"/>
      <c r="B40" s="54"/>
      <c r="C40" s="54"/>
      <c r="D40" s="54"/>
      <c r="E40" s="54"/>
      <c r="F40" s="55"/>
      <c r="G40" s="56"/>
      <c r="H40" s="56"/>
      <c r="I40" s="56"/>
    </row>
    <row r="41" spans="1:12" ht="80.25" customHeight="1" x14ac:dyDescent="0.25">
      <c r="A41" s="57"/>
      <c r="B41" s="54"/>
      <c r="C41" s="54"/>
      <c r="D41" s="54"/>
      <c r="E41" s="54"/>
      <c r="F41" s="55"/>
      <c r="G41" s="56"/>
      <c r="H41" s="56"/>
      <c r="I41" s="56"/>
    </row>
    <row r="42" spans="1:12" ht="74.25" customHeight="1" x14ac:dyDescent="0.25">
      <c r="A42" s="57"/>
      <c r="B42" s="54"/>
      <c r="C42" s="54"/>
      <c r="D42" s="54"/>
      <c r="E42" s="54"/>
      <c r="F42" s="55"/>
      <c r="G42" s="56"/>
      <c r="H42" s="56"/>
      <c r="I42" s="56"/>
    </row>
    <row r="43" spans="1:12" ht="66.75" customHeight="1" x14ac:dyDescent="0.25">
      <c r="A43" s="57"/>
      <c r="B43" s="54"/>
      <c r="C43" s="54"/>
      <c r="D43" s="54"/>
      <c r="E43" s="54"/>
      <c r="F43" s="55"/>
      <c r="G43" s="56"/>
      <c r="H43" s="56"/>
      <c r="I43" s="56"/>
    </row>
    <row r="44" spans="1:12" ht="45" customHeight="1" x14ac:dyDescent="0.25">
      <c r="A44" s="57"/>
      <c r="B44" s="54"/>
      <c r="C44" s="54"/>
      <c r="D44" s="54"/>
      <c r="E44" s="54"/>
      <c r="F44" s="55"/>
      <c r="G44" s="56"/>
      <c r="H44" s="56"/>
      <c r="I44" s="56"/>
    </row>
    <row r="45" spans="1:12" ht="54" customHeight="1" x14ac:dyDescent="0.25">
      <c r="A45" s="59"/>
      <c r="B45" s="60"/>
      <c r="C45" s="60"/>
      <c r="D45" s="60"/>
      <c r="E45" s="60"/>
      <c r="F45" s="61"/>
      <c r="G45" s="61"/>
      <c r="H45" s="61"/>
      <c r="I45" s="61"/>
      <c r="L45" s="35"/>
    </row>
    <row r="46" spans="1:12" x14ac:dyDescent="0.25">
      <c r="A46" s="39"/>
      <c r="B46" s="39"/>
      <c r="C46" s="39"/>
      <c r="D46" s="39"/>
      <c r="E46" s="39"/>
      <c r="F46" s="39"/>
      <c r="G46" s="39"/>
      <c r="H46" s="39"/>
      <c r="I46" s="39"/>
    </row>
    <row r="47" spans="1:12" x14ac:dyDescent="0.25">
      <c r="A47" s="83"/>
      <c r="B47" s="83"/>
      <c r="C47" s="83"/>
      <c r="D47" s="83"/>
      <c r="E47" s="83"/>
      <c r="F47" s="83"/>
      <c r="G47" s="83"/>
      <c r="H47" s="83"/>
      <c r="I47" s="83"/>
    </row>
    <row r="48" spans="1:12" ht="18.75" customHeight="1" x14ac:dyDescent="0.25">
      <c r="A48" s="83"/>
      <c r="B48" s="83"/>
      <c r="C48" s="83"/>
      <c r="D48" s="83"/>
      <c r="E48" s="83"/>
      <c r="F48" s="83"/>
      <c r="G48" s="83"/>
      <c r="H48" s="83"/>
      <c r="I48" s="83"/>
    </row>
    <row r="49" spans="6:7" ht="29.25" customHeight="1" x14ac:dyDescent="0.25">
      <c r="F49" s="43"/>
    </row>
    <row r="51" spans="6:7" x14ac:dyDescent="0.25">
      <c r="G51" s="44"/>
    </row>
  </sheetData>
  <mergeCells count="10">
    <mergeCell ref="A47:I47"/>
    <mergeCell ref="A48:I48"/>
    <mergeCell ref="A2:I2"/>
    <mergeCell ref="A4:A6"/>
    <mergeCell ref="B4:E4"/>
    <mergeCell ref="F4:I4"/>
    <mergeCell ref="B5:B6"/>
    <mergeCell ref="C5:E5"/>
    <mergeCell ref="F5:F6"/>
    <mergeCell ref="G5:I5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2026-02-27T11:15:05Z</cp:lastPrinted>
  <dcterms:created xsi:type="dcterms:W3CDTF">2020-04-07T12:39:53Z</dcterms:created>
  <dcterms:modified xsi:type="dcterms:W3CDTF">2026-02-27T11:49:45Z</dcterms:modified>
</cp:coreProperties>
</file>